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QTDN" sheetId="3" r:id="rId1"/>
  </sheets>
  <calcPr calcId="145621"/>
</workbook>
</file>

<file path=xl/calcChain.xml><?xml version="1.0" encoding="utf-8"?>
<calcChain xmlns="http://schemas.openxmlformats.org/spreadsheetml/2006/main">
  <c r="J3" i="3" l="1"/>
  <c r="K3" i="3"/>
  <c r="L3" i="3"/>
  <c r="M3" i="3"/>
  <c r="I3" i="3"/>
  <c r="J58" i="3"/>
  <c r="K58" i="3"/>
  <c r="L58" i="3"/>
  <c r="M58" i="3"/>
  <c r="I58" i="3"/>
  <c r="J32" i="3"/>
  <c r="K32" i="3"/>
  <c r="L32" i="3"/>
  <c r="M32" i="3"/>
  <c r="I32" i="3"/>
  <c r="K53" i="3"/>
  <c r="L53" i="3"/>
  <c r="M53" i="3"/>
  <c r="J53" i="3"/>
  <c r="I53" i="3"/>
  <c r="K41" i="3"/>
  <c r="L41" i="3"/>
  <c r="M41" i="3"/>
  <c r="J41" i="3"/>
  <c r="I41" i="3"/>
  <c r="K33" i="3"/>
  <c r="L33" i="3"/>
  <c r="M33" i="3"/>
  <c r="J33" i="3"/>
  <c r="I33" i="3"/>
  <c r="K13" i="3"/>
  <c r="L13" i="3"/>
  <c r="M13" i="3"/>
  <c r="J13" i="3"/>
  <c r="I13" i="3"/>
  <c r="K4" i="3"/>
  <c r="L4" i="3"/>
  <c r="M4" i="3"/>
  <c r="J4" i="3"/>
  <c r="I4" i="3"/>
  <c r="H5" i="3"/>
  <c r="H6" i="3"/>
  <c r="H7" i="3"/>
  <c r="H8" i="3"/>
  <c r="H9" i="3"/>
  <c r="H10" i="3"/>
  <c r="H11" i="3"/>
  <c r="H12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4" i="3"/>
  <c r="H35" i="3"/>
  <c r="H36" i="3"/>
  <c r="H37" i="3"/>
  <c r="H38" i="3"/>
  <c r="H39" i="3"/>
  <c r="H40" i="3"/>
  <c r="H42" i="3"/>
  <c r="H43" i="3"/>
  <c r="H44" i="3"/>
  <c r="H45" i="3"/>
  <c r="H46" i="3"/>
  <c r="H47" i="3"/>
  <c r="H48" i="3"/>
  <c r="H49" i="3"/>
  <c r="H50" i="3"/>
  <c r="H51" i="3"/>
  <c r="H52" i="3"/>
  <c r="H54" i="3"/>
  <c r="H55" i="3"/>
  <c r="H56" i="3"/>
  <c r="H57" i="3"/>
</calcChain>
</file>

<file path=xl/sharedStrings.xml><?xml version="1.0" encoding="utf-8"?>
<sst xmlns="http://schemas.openxmlformats.org/spreadsheetml/2006/main" count="140" uniqueCount="125">
  <si>
    <t>3(3,0,6)</t>
  </si>
  <si>
    <t>2(2,0,4)</t>
  </si>
  <si>
    <t>3(0,3,2)</t>
  </si>
  <si>
    <t>1(0,1,0)</t>
  </si>
  <si>
    <t>Thực tập tốt nghiệp</t>
  </si>
  <si>
    <t>Môn học tự chọn</t>
  </si>
  <si>
    <t>1(0,1,1)</t>
  </si>
  <si>
    <t>6(0,6,0)</t>
  </si>
  <si>
    <t>Tên môn học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</si>
  <si>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</si>
  <si>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</si>
  <si>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</si>
  <si>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</si>
  <si>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</si>
  <si>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Kiểm tra</t>
  </si>
  <si>
    <t>I</t>
  </si>
  <si>
    <t>Các môn học chung/ đại cương</t>
  </si>
  <si>
    <t>Pháp luật</t>
  </si>
  <si>
    <t>Giáo dục thể chất (*)</t>
  </si>
  <si>
    <t>Kỹ năng mềm (*)</t>
  </si>
  <si>
    <t>II</t>
  </si>
  <si>
    <t>Các môn học chuyên môn ngành, nghề</t>
  </si>
  <si>
    <t>Tổng cộng</t>
  </si>
  <si>
    <t>Giáo dục Chính trị</t>
  </si>
  <si>
    <t>Tin học</t>
  </si>
  <si>
    <t>LLCT402</t>
  </si>
  <si>
    <t>LLCT406</t>
  </si>
  <si>
    <t>KHCB424</t>
  </si>
  <si>
    <t xml:space="preserve">KHCB417 </t>
  </si>
  <si>
    <t>Giáo dục Quốc phòng và An ninh (*)</t>
  </si>
  <si>
    <t>CNTT4??</t>
  </si>
  <si>
    <t>KT401</t>
  </si>
  <si>
    <t>KHCB401</t>
  </si>
  <si>
    <t>Toán 1</t>
  </si>
  <si>
    <t>KHCB405</t>
  </si>
  <si>
    <t>Toán 2</t>
  </si>
  <si>
    <t>KHCB409</t>
  </si>
  <si>
    <t>Toán 3</t>
  </si>
  <si>
    <t>KHCB413</t>
  </si>
  <si>
    <t>Toán 4</t>
  </si>
  <si>
    <t>KHCB419</t>
  </si>
  <si>
    <t>Toán 5</t>
  </si>
  <si>
    <t>KHCB420</t>
  </si>
  <si>
    <t>Toán 6</t>
  </si>
  <si>
    <t>KHCB402</t>
  </si>
  <si>
    <t>Vật lí 1</t>
  </si>
  <si>
    <t>KHCB406</t>
  </si>
  <si>
    <t>Vật lí 2</t>
  </si>
  <si>
    <t>KHCB410</t>
  </si>
  <si>
    <t>Vật lí 3</t>
  </si>
  <si>
    <t>KHCB414</t>
  </si>
  <si>
    <t>Vật lí 4</t>
  </si>
  <si>
    <t>KHCB404</t>
  </si>
  <si>
    <t>Ngữ văn 1</t>
  </si>
  <si>
    <t>KHCB408</t>
  </si>
  <si>
    <t>Ngữ văn 2</t>
  </si>
  <si>
    <t>KHCB412</t>
  </si>
  <si>
    <t>Ngữ văn 3</t>
  </si>
  <si>
    <t>KHCB416</t>
  </si>
  <si>
    <t>Ngữ văn 4</t>
  </si>
  <si>
    <t>KHCB403</t>
  </si>
  <si>
    <t>Hóa học 1</t>
  </si>
  <si>
    <t>KHCB407</t>
  </si>
  <si>
    <t>Hóa học 2</t>
  </si>
  <si>
    <t>KHCB411</t>
  </si>
  <si>
    <t>Hóa học 3</t>
  </si>
  <si>
    <t>KHCB415</t>
  </si>
  <si>
    <t>Hóa học 4</t>
  </si>
  <si>
    <t>KHCB441</t>
  </si>
  <si>
    <t>KHCB442</t>
  </si>
  <si>
    <t>Mã Môn học</t>
  </si>
  <si>
    <t>Tổng số</t>
  </si>
  <si>
    <t>Tiếng anh 1</t>
  </si>
  <si>
    <t>Tiếng anh 2</t>
  </si>
  <si>
    <t>Các môn học văn hóa</t>
  </si>
  <si>
    <t>III</t>
  </si>
  <si>
    <t>III.1</t>
  </si>
  <si>
    <t>Môn học cơ sở ngành, nghề</t>
  </si>
  <si>
    <t>XD446</t>
  </si>
  <si>
    <t>Vẽ kỹ thuật</t>
  </si>
  <si>
    <t>XD447</t>
  </si>
  <si>
    <t>Thực tập vẽ kỹ thuật</t>
  </si>
  <si>
    <t>XD429</t>
  </si>
  <si>
    <t>Vật liệu xây dựng</t>
  </si>
  <si>
    <t>XD448</t>
  </si>
  <si>
    <t>Địa chất, cơ đất, nền móng</t>
  </si>
  <si>
    <t>XD449</t>
  </si>
  <si>
    <t>Cơ xây dựng</t>
  </si>
  <si>
    <t>XD450</t>
  </si>
  <si>
    <t>Trắc địa đại cương</t>
  </si>
  <si>
    <t>XD451</t>
  </si>
  <si>
    <t>Thực hành trắc địa</t>
  </si>
  <si>
    <t>III.2</t>
  </si>
  <si>
    <t>Môn học chuyên môn ngành, nghề</t>
  </si>
  <si>
    <t>XD431</t>
  </si>
  <si>
    <t>Cấp thoát nước</t>
  </si>
  <si>
    <t>XD432</t>
  </si>
  <si>
    <t>Kết cấu bê tông - cốt thép</t>
  </si>
  <si>
    <t>XD452</t>
  </si>
  <si>
    <t>Kỹ thuật thi công</t>
  </si>
  <si>
    <t>XD436</t>
  </si>
  <si>
    <t>Tổ chức thi công</t>
  </si>
  <si>
    <t>XD437</t>
  </si>
  <si>
    <t>Hệ thống điện và thiết bị chống sét</t>
  </si>
  <si>
    <t>XD453</t>
  </si>
  <si>
    <t>An toàn lao động</t>
  </si>
  <si>
    <t>XD428</t>
  </si>
  <si>
    <t>Kiến trúc công trình</t>
  </si>
  <si>
    <t>XD454</t>
  </si>
  <si>
    <t>Thực tập tay nghề cơ bản 1</t>
  </si>
  <si>
    <t>XD455</t>
  </si>
  <si>
    <t>Thực tập tay nghề cơ bản 2</t>
  </si>
  <si>
    <t>XD442</t>
  </si>
  <si>
    <t>Đồ án kết cấu bê tông cốt thép</t>
  </si>
  <si>
    <t>XD443</t>
  </si>
  <si>
    <t>III.3</t>
  </si>
  <si>
    <t>XD456</t>
  </si>
  <si>
    <t>Máy xây dựng</t>
  </si>
  <si>
    <t>XD457</t>
  </si>
  <si>
    <t>Thực tập tin học ứng dụng trong xây dựng</t>
  </si>
  <si>
    <t>2(0,2,1)</t>
  </si>
  <si>
    <t>XD458</t>
  </si>
  <si>
    <t>Kết cấu thép</t>
  </si>
  <si>
    <t>XD459</t>
  </si>
  <si>
    <t>Dự toán công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</si>
</sst>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zoomScale="120" zoomScaleNormal="120" workbookViewId="0">
      <selection activeCell="I3" sqref="I3:M3"/>
    </sheetView>
  </sheetViews>
  <sheetFormatPr defaultRowHeight="16.5" x14ac:dyDescent="0.25"/>
  <cols>
    <col min="1" max="1" width="12.28515625" style="7" customWidth="1"/>
    <col min="2" max="2" width="41.140625" style="7" customWidth="1"/>
    <col min="3" max="3" width="11.5703125" style="7" customWidth="1"/>
    <col min="4" max="5" width="9.140625" style="7"/>
    <col min="6" max="6" width="17.140625" style="7" customWidth="1"/>
    <col min="7" max="7" width="9.140625" style="7"/>
    <col min="8" max="9" width="5.5703125" style="7" customWidth="1"/>
    <col min="10" max="13" width="6.42578125" style="7" customWidth="1"/>
    <col min="14" max="16384" width="9.140625" style="7"/>
  </cols>
  <sheetData>
    <row r="1" spans="1:13" ht="17.25" thickBot="1" x14ac:dyDescent="0.3">
      <c r="A1" s="14" t="s">
        <v>70</v>
      </c>
      <c r="B1" s="14" t="s">
        <v>8</v>
      </c>
      <c r="C1" s="14" t="s">
        <v>9</v>
      </c>
      <c r="D1" s="11" t="s">
        <v>10</v>
      </c>
      <c r="E1" s="12"/>
      <c r="F1" s="12"/>
      <c r="G1" s="13"/>
    </row>
    <row r="2" spans="1:13" ht="17.25" thickBot="1" x14ac:dyDescent="0.3">
      <c r="A2" s="16"/>
      <c r="B2" s="16"/>
      <c r="C2" s="16"/>
      <c r="D2" s="14" t="s">
        <v>71</v>
      </c>
      <c r="E2" s="11" t="s">
        <v>11</v>
      </c>
      <c r="F2" s="12"/>
      <c r="G2" s="13"/>
    </row>
    <row r="3" spans="1:13" ht="66.75" thickBot="1" x14ac:dyDescent="0.3">
      <c r="A3" s="15"/>
      <c r="B3" s="15"/>
      <c r="C3" s="15"/>
      <c r="D3" s="15"/>
      <c r="E3" s="8" t="s">
        <v>12</v>
      </c>
      <c r="F3" s="8" t="s">
        <v>13</v>
      </c>
      <c r="G3" s="8" t="s">
        <v>14</v>
      </c>
      <c r="I3" s="7">
        <f>I4+I32</f>
        <v>65</v>
      </c>
      <c r="J3" s="7">
        <f t="shared" ref="J3:M3" si="0">J4+J32</f>
        <v>1380</v>
      </c>
      <c r="K3" s="7">
        <f t="shared" si="0"/>
        <v>548</v>
      </c>
      <c r="L3" s="7">
        <f t="shared" si="0"/>
        <v>778</v>
      </c>
      <c r="M3" s="7">
        <f t="shared" si="0"/>
        <v>54</v>
      </c>
    </row>
    <row r="4" spans="1:13" ht="17.25" thickBot="1" x14ac:dyDescent="0.3">
      <c r="A4" s="10" t="s">
        <v>15</v>
      </c>
      <c r="B4" s="9" t="s">
        <v>16</v>
      </c>
      <c r="C4" s="8">
        <v>19</v>
      </c>
      <c r="D4" s="8">
        <v>330</v>
      </c>
      <c r="E4" s="8">
        <v>139</v>
      </c>
      <c r="F4" s="8">
        <v>173</v>
      </c>
      <c r="G4" s="8">
        <v>18</v>
      </c>
      <c r="I4" s="7">
        <f>SUM(H5:H12)</f>
        <v>19</v>
      </c>
      <c r="J4" s="7">
        <f>SUM(D5:D12)</f>
        <v>330</v>
      </c>
      <c r="K4" s="7">
        <f t="shared" ref="K4:M4" si="1">SUM(E5:E12)</f>
        <v>139</v>
      </c>
      <c r="L4" s="7">
        <f t="shared" si="1"/>
        <v>173</v>
      </c>
      <c r="M4" s="7">
        <f t="shared" si="1"/>
        <v>18</v>
      </c>
    </row>
    <row r="5" spans="1:13" ht="17.25" thickBot="1" x14ac:dyDescent="0.3">
      <c r="A5" s="1" t="s">
        <v>25</v>
      </c>
      <c r="B5" s="2" t="s">
        <v>23</v>
      </c>
      <c r="C5" s="3">
        <v>2</v>
      </c>
      <c r="D5" s="3">
        <v>30</v>
      </c>
      <c r="E5" s="3">
        <v>15</v>
      </c>
      <c r="F5" s="3">
        <v>13</v>
      </c>
      <c r="G5" s="3">
        <v>2</v>
      </c>
      <c r="H5" s="7">
        <f t="shared" ref="H1:H23" si="2">VALUE(LEFT(C5,1))</f>
        <v>2</v>
      </c>
    </row>
    <row r="6" spans="1:13" ht="17.25" thickBot="1" x14ac:dyDescent="0.3">
      <c r="A6" s="1" t="s">
        <v>26</v>
      </c>
      <c r="B6" s="2" t="s">
        <v>17</v>
      </c>
      <c r="C6" s="3">
        <v>1</v>
      </c>
      <c r="D6" s="3">
        <v>15</v>
      </c>
      <c r="E6" s="3">
        <v>9</v>
      </c>
      <c r="F6" s="3">
        <v>5</v>
      </c>
      <c r="G6" s="3">
        <v>1</v>
      </c>
      <c r="H6" s="7">
        <f t="shared" si="2"/>
        <v>1</v>
      </c>
    </row>
    <row r="7" spans="1:13" ht="17.25" thickBot="1" x14ac:dyDescent="0.3">
      <c r="A7" s="1" t="s">
        <v>27</v>
      </c>
      <c r="B7" s="2" t="s">
        <v>18</v>
      </c>
      <c r="C7" s="3">
        <v>1</v>
      </c>
      <c r="D7" s="3">
        <v>30</v>
      </c>
      <c r="E7" s="3">
        <v>4</v>
      </c>
      <c r="F7" s="3">
        <v>24</v>
      </c>
      <c r="G7" s="3">
        <v>2</v>
      </c>
      <c r="H7" s="7">
        <f t="shared" si="2"/>
        <v>1</v>
      </c>
    </row>
    <row r="8" spans="1:13" ht="17.25" thickBot="1" x14ac:dyDescent="0.3">
      <c r="A8" s="1" t="s">
        <v>28</v>
      </c>
      <c r="B8" s="2" t="s">
        <v>29</v>
      </c>
      <c r="C8" s="3">
        <v>3</v>
      </c>
      <c r="D8" s="3">
        <v>45</v>
      </c>
      <c r="E8" s="3">
        <v>21</v>
      </c>
      <c r="F8" s="3">
        <v>21</v>
      </c>
      <c r="G8" s="3">
        <v>3</v>
      </c>
      <c r="H8" s="7">
        <f t="shared" si="2"/>
        <v>3</v>
      </c>
    </row>
    <row r="9" spans="1:13" ht="17.25" thickBot="1" x14ac:dyDescent="0.3">
      <c r="A9" s="1" t="s">
        <v>30</v>
      </c>
      <c r="B9" s="2" t="s">
        <v>24</v>
      </c>
      <c r="C9" s="3">
        <v>3</v>
      </c>
      <c r="D9" s="3">
        <v>45</v>
      </c>
      <c r="E9" s="3">
        <v>15</v>
      </c>
      <c r="F9" s="3">
        <v>29</v>
      </c>
      <c r="G9" s="3">
        <v>1</v>
      </c>
      <c r="H9" s="7">
        <f t="shared" si="2"/>
        <v>3</v>
      </c>
    </row>
    <row r="10" spans="1:13" ht="17.25" thickBot="1" x14ac:dyDescent="0.3">
      <c r="A10" s="1" t="s">
        <v>68</v>
      </c>
      <c r="B10" s="2" t="s">
        <v>72</v>
      </c>
      <c r="C10" s="3">
        <v>3</v>
      </c>
      <c r="D10" s="3">
        <v>52</v>
      </c>
      <c r="E10" s="3">
        <v>20</v>
      </c>
      <c r="F10" s="3">
        <v>30</v>
      </c>
      <c r="G10" s="3">
        <v>2</v>
      </c>
      <c r="H10" s="7">
        <f t="shared" si="2"/>
        <v>3</v>
      </c>
    </row>
    <row r="11" spans="1:13" ht="17.25" thickBot="1" x14ac:dyDescent="0.3">
      <c r="A11" s="1" t="s">
        <v>69</v>
      </c>
      <c r="B11" s="2" t="s">
        <v>73</v>
      </c>
      <c r="C11" s="3">
        <v>2</v>
      </c>
      <c r="D11" s="3">
        <v>38</v>
      </c>
      <c r="E11" s="3">
        <v>10</v>
      </c>
      <c r="F11" s="3">
        <v>26</v>
      </c>
      <c r="G11" s="3">
        <v>2</v>
      </c>
      <c r="H11" s="7">
        <f t="shared" si="2"/>
        <v>2</v>
      </c>
    </row>
    <row r="12" spans="1:13" ht="17.25" thickBot="1" x14ac:dyDescent="0.3">
      <c r="A12" s="1" t="s">
        <v>31</v>
      </c>
      <c r="B12" s="2" t="s">
        <v>19</v>
      </c>
      <c r="C12" s="3">
        <v>4</v>
      </c>
      <c r="D12" s="3">
        <v>75</v>
      </c>
      <c r="E12" s="3">
        <v>45</v>
      </c>
      <c r="F12" s="3">
        <v>25</v>
      </c>
      <c r="G12" s="3">
        <v>5</v>
      </c>
      <c r="H12" s="7">
        <f t="shared" si="2"/>
        <v>4</v>
      </c>
    </row>
    <row r="13" spans="1:13" ht="17.25" thickBot="1" x14ac:dyDescent="0.3">
      <c r="A13" s="10" t="s">
        <v>20</v>
      </c>
      <c r="B13" s="9" t="s">
        <v>74</v>
      </c>
      <c r="C13" s="8">
        <v>74</v>
      </c>
      <c r="D13" s="8">
        <v>1110</v>
      </c>
      <c r="E13" s="8">
        <v>1074</v>
      </c>
      <c r="F13" s="8">
        <v>0</v>
      </c>
      <c r="G13" s="8">
        <v>36</v>
      </c>
      <c r="I13" s="7">
        <f>SUM(H14:H31)</f>
        <v>74</v>
      </c>
      <c r="J13" s="7">
        <f>SUM(D14:D31)</f>
        <v>1110</v>
      </c>
      <c r="K13" s="7">
        <f t="shared" ref="K13:M13" si="3">SUM(E14:E31)</f>
        <v>1074</v>
      </c>
      <c r="L13" s="7">
        <f t="shared" si="3"/>
        <v>0</v>
      </c>
      <c r="M13" s="7">
        <f t="shared" si="3"/>
        <v>36</v>
      </c>
    </row>
    <row r="14" spans="1:13" ht="17.25" thickBot="1" x14ac:dyDescent="0.3">
      <c r="A14" s="1" t="s">
        <v>32</v>
      </c>
      <c r="B14" s="2" t="s">
        <v>33</v>
      </c>
      <c r="C14" s="3">
        <v>4</v>
      </c>
      <c r="D14" s="3">
        <v>60</v>
      </c>
      <c r="E14" s="3">
        <v>58</v>
      </c>
      <c r="F14" s="3"/>
      <c r="G14" s="3">
        <v>2</v>
      </c>
      <c r="H14" s="7">
        <f t="shared" si="2"/>
        <v>4</v>
      </c>
    </row>
    <row r="15" spans="1:13" ht="17.25" thickBot="1" x14ac:dyDescent="0.3">
      <c r="A15" s="1" t="s">
        <v>34</v>
      </c>
      <c r="B15" s="2" t="s">
        <v>35</v>
      </c>
      <c r="C15" s="3">
        <v>4</v>
      </c>
      <c r="D15" s="3">
        <v>60</v>
      </c>
      <c r="E15" s="3">
        <v>58</v>
      </c>
      <c r="F15" s="3"/>
      <c r="G15" s="3">
        <v>2</v>
      </c>
      <c r="H15" s="7">
        <f t="shared" si="2"/>
        <v>4</v>
      </c>
    </row>
    <row r="16" spans="1:13" ht="17.25" thickBot="1" x14ac:dyDescent="0.3">
      <c r="A16" s="1" t="s">
        <v>36</v>
      </c>
      <c r="B16" s="2" t="s">
        <v>37</v>
      </c>
      <c r="C16" s="3">
        <v>4</v>
      </c>
      <c r="D16" s="3">
        <v>60</v>
      </c>
      <c r="E16" s="3">
        <v>58</v>
      </c>
      <c r="F16" s="3"/>
      <c r="G16" s="3">
        <v>2</v>
      </c>
      <c r="H16" s="7">
        <f t="shared" si="2"/>
        <v>4</v>
      </c>
    </row>
    <row r="17" spans="1:13" ht="17.25" thickBot="1" x14ac:dyDescent="0.3">
      <c r="A17" s="1" t="s">
        <v>38</v>
      </c>
      <c r="B17" s="2" t="s">
        <v>39</v>
      </c>
      <c r="C17" s="3">
        <v>4</v>
      </c>
      <c r="D17" s="3">
        <v>60</v>
      </c>
      <c r="E17" s="3">
        <v>58</v>
      </c>
      <c r="F17" s="3"/>
      <c r="G17" s="3">
        <v>2</v>
      </c>
      <c r="H17" s="7">
        <f t="shared" si="2"/>
        <v>4</v>
      </c>
    </row>
    <row r="18" spans="1:13" ht="17.25" thickBot="1" x14ac:dyDescent="0.3">
      <c r="A18" s="1" t="s">
        <v>40</v>
      </c>
      <c r="B18" s="2" t="s">
        <v>41</v>
      </c>
      <c r="C18" s="3">
        <v>5</v>
      </c>
      <c r="D18" s="3">
        <v>75</v>
      </c>
      <c r="E18" s="3">
        <v>73</v>
      </c>
      <c r="F18" s="3"/>
      <c r="G18" s="3">
        <v>2</v>
      </c>
      <c r="H18" s="7">
        <f t="shared" si="2"/>
        <v>5</v>
      </c>
    </row>
    <row r="19" spans="1:13" ht="17.25" thickBot="1" x14ac:dyDescent="0.3">
      <c r="A19" s="1" t="s">
        <v>42</v>
      </c>
      <c r="B19" s="2" t="s">
        <v>43</v>
      </c>
      <c r="C19" s="3">
        <v>5</v>
      </c>
      <c r="D19" s="3">
        <v>75</v>
      </c>
      <c r="E19" s="3">
        <v>73</v>
      </c>
      <c r="F19" s="3"/>
      <c r="G19" s="3">
        <v>2</v>
      </c>
      <c r="H19" s="7">
        <f t="shared" si="2"/>
        <v>5</v>
      </c>
    </row>
    <row r="20" spans="1:13" ht="17.25" thickBot="1" x14ac:dyDescent="0.3">
      <c r="A20" s="1" t="s">
        <v>44</v>
      </c>
      <c r="B20" s="2" t="s">
        <v>45</v>
      </c>
      <c r="C20" s="3">
        <v>4</v>
      </c>
      <c r="D20" s="3">
        <v>60</v>
      </c>
      <c r="E20" s="3">
        <v>58</v>
      </c>
      <c r="F20" s="3"/>
      <c r="G20" s="3">
        <v>2</v>
      </c>
      <c r="H20" s="7">
        <f t="shared" si="2"/>
        <v>4</v>
      </c>
    </row>
    <row r="21" spans="1:13" ht="17.25" thickBot="1" x14ac:dyDescent="0.3">
      <c r="A21" s="1" t="s">
        <v>46</v>
      </c>
      <c r="B21" s="2" t="s">
        <v>47</v>
      </c>
      <c r="C21" s="3">
        <v>4</v>
      </c>
      <c r="D21" s="3">
        <v>60</v>
      </c>
      <c r="E21" s="3">
        <v>58</v>
      </c>
      <c r="F21" s="3"/>
      <c r="G21" s="3">
        <v>2</v>
      </c>
      <c r="H21" s="7">
        <f t="shared" si="2"/>
        <v>4</v>
      </c>
    </row>
    <row r="22" spans="1:13" ht="17.25" thickBot="1" x14ac:dyDescent="0.3">
      <c r="A22" s="1" t="s">
        <v>48</v>
      </c>
      <c r="B22" s="2" t="s">
        <v>49</v>
      </c>
      <c r="C22" s="3">
        <v>4</v>
      </c>
      <c r="D22" s="3">
        <v>60</v>
      </c>
      <c r="E22" s="3">
        <v>58</v>
      </c>
      <c r="F22" s="3"/>
      <c r="G22" s="3">
        <v>2</v>
      </c>
      <c r="H22" s="7">
        <f t="shared" si="2"/>
        <v>4</v>
      </c>
    </row>
    <row r="23" spans="1:13" ht="17.25" thickBot="1" x14ac:dyDescent="0.3">
      <c r="A23" s="1" t="s">
        <v>50</v>
      </c>
      <c r="B23" s="2" t="s">
        <v>51</v>
      </c>
      <c r="C23" s="3">
        <v>4</v>
      </c>
      <c r="D23" s="3">
        <v>60</v>
      </c>
      <c r="E23" s="3">
        <v>58</v>
      </c>
      <c r="F23" s="3"/>
      <c r="G23" s="3">
        <v>2</v>
      </c>
      <c r="H23" s="7">
        <f t="shared" si="2"/>
        <v>4</v>
      </c>
    </row>
    <row r="24" spans="1:13" ht="17.25" thickBot="1" x14ac:dyDescent="0.3">
      <c r="A24" s="1" t="s">
        <v>52</v>
      </c>
      <c r="B24" s="2" t="s">
        <v>53</v>
      </c>
      <c r="C24" s="3">
        <v>4</v>
      </c>
      <c r="D24" s="3">
        <v>60</v>
      </c>
      <c r="E24" s="3">
        <v>58</v>
      </c>
      <c r="F24" s="3"/>
      <c r="G24" s="3">
        <v>2</v>
      </c>
      <c r="H24" s="7">
        <f t="shared" ref="H24:H58" si="4">VALUE(LEFT(C24,1))</f>
        <v>4</v>
      </c>
    </row>
    <row r="25" spans="1:13" ht="17.25" thickBot="1" x14ac:dyDescent="0.3">
      <c r="A25" s="1" t="s">
        <v>54</v>
      </c>
      <c r="B25" s="2" t="s">
        <v>55</v>
      </c>
      <c r="C25" s="3">
        <v>4</v>
      </c>
      <c r="D25" s="3">
        <v>60</v>
      </c>
      <c r="E25" s="3">
        <v>58</v>
      </c>
      <c r="F25" s="3"/>
      <c r="G25" s="3">
        <v>2</v>
      </c>
      <c r="H25" s="7">
        <f t="shared" si="4"/>
        <v>4</v>
      </c>
    </row>
    <row r="26" spans="1:13" ht="17.25" thickBot="1" x14ac:dyDescent="0.3">
      <c r="A26" s="1" t="s">
        <v>56</v>
      </c>
      <c r="B26" s="2" t="s">
        <v>57</v>
      </c>
      <c r="C26" s="3">
        <v>4</v>
      </c>
      <c r="D26" s="3">
        <v>60</v>
      </c>
      <c r="E26" s="3">
        <v>58</v>
      </c>
      <c r="F26" s="3"/>
      <c r="G26" s="3">
        <v>2</v>
      </c>
      <c r="H26" s="7">
        <f t="shared" si="4"/>
        <v>4</v>
      </c>
    </row>
    <row r="27" spans="1:13" ht="17.25" thickBot="1" x14ac:dyDescent="0.3">
      <c r="A27" s="1" t="s">
        <v>58</v>
      </c>
      <c r="B27" s="2" t="s">
        <v>59</v>
      </c>
      <c r="C27" s="3">
        <v>4</v>
      </c>
      <c r="D27" s="3">
        <v>60</v>
      </c>
      <c r="E27" s="3">
        <v>58</v>
      </c>
      <c r="F27" s="3"/>
      <c r="G27" s="3">
        <v>2</v>
      </c>
      <c r="H27" s="7">
        <f t="shared" si="4"/>
        <v>4</v>
      </c>
    </row>
    <row r="28" spans="1:13" ht="17.25" thickBot="1" x14ac:dyDescent="0.3">
      <c r="A28" s="1" t="s">
        <v>60</v>
      </c>
      <c r="B28" s="2" t="s">
        <v>61</v>
      </c>
      <c r="C28" s="3">
        <v>4</v>
      </c>
      <c r="D28" s="3">
        <v>60</v>
      </c>
      <c r="E28" s="3">
        <v>58</v>
      </c>
      <c r="F28" s="3"/>
      <c r="G28" s="3">
        <v>2</v>
      </c>
      <c r="H28" s="7">
        <f t="shared" si="4"/>
        <v>4</v>
      </c>
    </row>
    <row r="29" spans="1:13" ht="17.25" thickBot="1" x14ac:dyDescent="0.3">
      <c r="A29" s="1" t="s">
        <v>62</v>
      </c>
      <c r="B29" s="2" t="s">
        <v>63</v>
      </c>
      <c r="C29" s="3">
        <v>4</v>
      </c>
      <c r="D29" s="3">
        <v>60</v>
      </c>
      <c r="E29" s="3">
        <v>58</v>
      </c>
      <c r="F29" s="3"/>
      <c r="G29" s="3">
        <v>2</v>
      </c>
      <c r="H29" s="7">
        <f t="shared" si="4"/>
        <v>4</v>
      </c>
    </row>
    <row r="30" spans="1:13" ht="17.25" thickBot="1" x14ac:dyDescent="0.3">
      <c r="A30" s="1" t="s">
        <v>64</v>
      </c>
      <c r="B30" s="2" t="s">
        <v>65</v>
      </c>
      <c r="C30" s="3">
        <v>4</v>
      </c>
      <c r="D30" s="3">
        <v>60</v>
      </c>
      <c r="E30" s="3">
        <v>58</v>
      </c>
      <c r="F30" s="3"/>
      <c r="G30" s="3">
        <v>2</v>
      </c>
      <c r="H30" s="7">
        <f t="shared" si="4"/>
        <v>4</v>
      </c>
    </row>
    <row r="31" spans="1:13" ht="17.25" thickBot="1" x14ac:dyDescent="0.3">
      <c r="A31" s="1" t="s">
        <v>66</v>
      </c>
      <c r="B31" s="2" t="s">
        <v>67</v>
      </c>
      <c r="C31" s="3">
        <v>4</v>
      </c>
      <c r="D31" s="3">
        <v>60</v>
      </c>
      <c r="E31" s="3">
        <v>58</v>
      </c>
      <c r="F31" s="3"/>
      <c r="G31" s="3">
        <v>2</v>
      </c>
      <c r="H31" s="7">
        <f t="shared" si="4"/>
        <v>4</v>
      </c>
    </row>
    <row r="32" spans="1:13" ht="33.75" thickBot="1" x14ac:dyDescent="0.3">
      <c r="A32" s="10" t="s">
        <v>75</v>
      </c>
      <c r="B32" s="9" t="s">
        <v>21</v>
      </c>
      <c r="C32" s="8">
        <v>46</v>
      </c>
      <c r="D32" s="8">
        <v>1050</v>
      </c>
      <c r="E32" s="8">
        <v>409</v>
      </c>
      <c r="F32" s="8">
        <v>605</v>
      </c>
      <c r="G32" s="8">
        <v>36</v>
      </c>
      <c r="I32" s="7">
        <f>I33+I41+I53</f>
        <v>46</v>
      </c>
      <c r="J32" s="7">
        <f t="shared" ref="J32:M32" si="5">J33+J41+J53</f>
        <v>1050</v>
      </c>
      <c r="K32" s="7">
        <f t="shared" si="5"/>
        <v>409</v>
      </c>
      <c r="L32" s="7">
        <f t="shared" si="5"/>
        <v>605</v>
      </c>
      <c r="M32" s="7">
        <f t="shared" si="5"/>
        <v>36</v>
      </c>
    </row>
    <row r="33" spans="1:13" ht="18" thickBot="1" x14ac:dyDescent="0.3">
      <c r="A33" s="4" t="s">
        <v>76</v>
      </c>
      <c r="B33" s="5" t="s">
        <v>77</v>
      </c>
      <c r="C33" s="6">
        <v>15</v>
      </c>
      <c r="D33" s="6">
        <v>255</v>
      </c>
      <c r="E33" s="6">
        <v>185</v>
      </c>
      <c r="F33" s="6">
        <v>56</v>
      </c>
      <c r="G33" s="6">
        <v>14</v>
      </c>
      <c r="I33" s="7">
        <f>SUM(H34:H40)</f>
        <v>15</v>
      </c>
      <c r="J33" s="7">
        <f>SUM(D34:D40)</f>
        <v>255</v>
      </c>
      <c r="K33" s="7">
        <f t="shared" ref="K33:M33" si="6">SUM(E34:E40)</f>
        <v>185</v>
      </c>
      <c r="L33" s="7">
        <f t="shared" si="6"/>
        <v>56</v>
      </c>
      <c r="M33" s="7">
        <f t="shared" si="6"/>
        <v>14</v>
      </c>
    </row>
    <row r="34" spans="1:13" ht="17.25" thickBot="1" x14ac:dyDescent="0.3">
      <c r="A34" s="1" t="s">
        <v>78</v>
      </c>
      <c r="B34" s="2" t="s">
        <v>79</v>
      </c>
      <c r="C34" s="3" t="s">
        <v>0</v>
      </c>
      <c r="D34" s="3">
        <v>45</v>
      </c>
      <c r="E34" s="3">
        <v>43</v>
      </c>
      <c r="F34" s="3"/>
      <c r="G34" s="3">
        <v>2</v>
      </c>
      <c r="H34" s="7">
        <f t="shared" si="4"/>
        <v>3</v>
      </c>
    </row>
    <row r="35" spans="1:13" ht="17.25" thickBot="1" x14ac:dyDescent="0.3">
      <c r="A35" s="1" t="s">
        <v>80</v>
      </c>
      <c r="B35" s="2" t="s">
        <v>81</v>
      </c>
      <c r="C35" s="3" t="s">
        <v>6</v>
      </c>
      <c r="D35" s="3">
        <v>30</v>
      </c>
      <c r="E35" s="3"/>
      <c r="F35" s="3">
        <v>28</v>
      </c>
      <c r="G35" s="3">
        <v>2</v>
      </c>
      <c r="H35" s="7">
        <f t="shared" si="4"/>
        <v>1</v>
      </c>
    </row>
    <row r="36" spans="1:13" ht="17.25" thickBot="1" x14ac:dyDescent="0.3">
      <c r="A36" s="1" t="s">
        <v>82</v>
      </c>
      <c r="B36" s="2" t="s">
        <v>83</v>
      </c>
      <c r="C36" s="3" t="s">
        <v>1</v>
      </c>
      <c r="D36" s="3">
        <v>30</v>
      </c>
      <c r="E36" s="3">
        <v>28</v>
      </c>
      <c r="F36" s="3"/>
      <c r="G36" s="3">
        <v>2</v>
      </c>
      <c r="H36" s="7">
        <f t="shared" si="4"/>
        <v>2</v>
      </c>
    </row>
    <row r="37" spans="1:13" ht="17.25" thickBot="1" x14ac:dyDescent="0.3">
      <c r="A37" s="17" t="s">
        <v>84</v>
      </c>
      <c r="B37" s="18" t="s">
        <v>85</v>
      </c>
      <c r="C37" s="19" t="s">
        <v>0</v>
      </c>
      <c r="D37" s="19">
        <v>45</v>
      </c>
      <c r="E37" s="19">
        <v>43</v>
      </c>
      <c r="F37" s="19"/>
      <c r="G37" s="19">
        <v>2</v>
      </c>
      <c r="H37" s="7">
        <f t="shared" si="4"/>
        <v>3</v>
      </c>
    </row>
    <row r="38" spans="1:13" ht="17.25" thickBot="1" x14ac:dyDescent="0.3">
      <c r="A38" s="17" t="s">
        <v>86</v>
      </c>
      <c r="B38" s="18" t="s">
        <v>87</v>
      </c>
      <c r="C38" s="19" t="s">
        <v>0</v>
      </c>
      <c r="D38" s="19">
        <v>45</v>
      </c>
      <c r="E38" s="19">
        <v>43</v>
      </c>
      <c r="F38" s="19"/>
      <c r="G38" s="19">
        <v>2</v>
      </c>
      <c r="H38" s="7">
        <f t="shared" si="4"/>
        <v>3</v>
      </c>
    </row>
    <row r="39" spans="1:13" ht="17.25" thickBot="1" x14ac:dyDescent="0.3">
      <c r="A39" s="1" t="s">
        <v>88</v>
      </c>
      <c r="B39" s="2" t="s">
        <v>89</v>
      </c>
      <c r="C39" s="3" t="s">
        <v>1</v>
      </c>
      <c r="D39" s="3">
        <v>30</v>
      </c>
      <c r="E39" s="3">
        <v>28</v>
      </c>
      <c r="F39" s="3"/>
      <c r="G39" s="3">
        <v>2</v>
      </c>
      <c r="H39" s="7">
        <f t="shared" si="4"/>
        <v>2</v>
      </c>
    </row>
    <row r="40" spans="1:13" ht="17.25" thickBot="1" x14ac:dyDescent="0.3">
      <c r="A40" s="17" t="s">
        <v>90</v>
      </c>
      <c r="B40" s="18" t="s">
        <v>91</v>
      </c>
      <c r="C40" s="19" t="s">
        <v>6</v>
      </c>
      <c r="D40" s="19">
        <v>30</v>
      </c>
      <c r="E40" s="19"/>
      <c r="F40" s="19">
        <v>28</v>
      </c>
      <c r="G40" s="19">
        <v>2</v>
      </c>
      <c r="H40" s="7">
        <f t="shared" si="4"/>
        <v>1</v>
      </c>
    </row>
    <row r="41" spans="1:13" ht="18" thickBot="1" x14ac:dyDescent="0.3">
      <c r="A41" s="4" t="s">
        <v>92</v>
      </c>
      <c r="B41" s="5" t="s">
        <v>93</v>
      </c>
      <c r="C41" s="6">
        <v>27</v>
      </c>
      <c r="D41" s="6">
        <v>705</v>
      </c>
      <c r="E41" s="6">
        <v>196</v>
      </c>
      <c r="F41" s="6">
        <v>491</v>
      </c>
      <c r="G41" s="6">
        <v>18</v>
      </c>
      <c r="I41" s="7">
        <f>SUM(H42:H52)</f>
        <v>27</v>
      </c>
      <c r="J41" s="7">
        <f>SUM(D42:D52)</f>
        <v>705</v>
      </c>
      <c r="K41" s="7">
        <f t="shared" ref="K41:M41" si="7">SUM(E42:E52)</f>
        <v>196</v>
      </c>
      <c r="L41" s="7">
        <f t="shared" si="7"/>
        <v>491</v>
      </c>
      <c r="M41" s="7">
        <f t="shared" si="7"/>
        <v>18</v>
      </c>
    </row>
    <row r="42" spans="1:13" ht="17.25" thickBot="1" x14ac:dyDescent="0.3">
      <c r="A42" s="1" t="s">
        <v>94</v>
      </c>
      <c r="B42" s="2" t="s">
        <v>95</v>
      </c>
      <c r="C42" s="3" t="s">
        <v>1</v>
      </c>
      <c r="D42" s="3">
        <v>30</v>
      </c>
      <c r="E42" s="3">
        <v>28</v>
      </c>
      <c r="F42" s="3"/>
      <c r="G42" s="3">
        <v>2</v>
      </c>
      <c r="H42" s="7">
        <f t="shared" si="4"/>
        <v>2</v>
      </c>
    </row>
    <row r="43" spans="1:13" ht="17.25" thickBot="1" x14ac:dyDescent="0.3">
      <c r="A43" s="1" t="s">
        <v>96</v>
      </c>
      <c r="B43" s="2" t="s">
        <v>97</v>
      </c>
      <c r="C43" s="3" t="s">
        <v>1</v>
      </c>
      <c r="D43" s="3">
        <v>30</v>
      </c>
      <c r="E43" s="3">
        <v>28</v>
      </c>
      <c r="F43" s="3"/>
      <c r="G43" s="3">
        <v>2</v>
      </c>
      <c r="H43" s="7">
        <f t="shared" si="4"/>
        <v>2</v>
      </c>
    </row>
    <row r="44" spans="1:13" ht="17.25" thickBot="1" x14ac:dyDescent="0.3">
      <c r="A44" s="1" t="s">
        <v>98</v>
      </c>
      <c r="B44" s="2" t="s">
        <v>99</v>
      </c>
      <c r="C44" s="3" t="s">
        <v>1</v>
      </c>
      <c r="D44" s="3">
        <v>30</v>
      </c>
      <c r="E44" s="3">
        <v>28</v>
      </c>
      <c r="F44" s="3"/>
      <c r="G44" s="3">
        <v>2</v>
      </c>
      <c r="H44" s="7">
        <f t="shared" si="4"/>
        <v>2</v>
      </c>
    </row>
    <row r="45" spans="1:13" ht="17.25" thickBot="1" x14ac:dyDescent="0.3">
      <c r="A45" s="1" t="s">
        <v>100</v>
      </c>
      <c r="B45" s="2" t="s">
        <v>101</v>
      </c>
      <c r="C45" s="3" t="s">
        <v>1</v>
      </c>
      <c r="D45" s="3">
        <v>30</v>
      </c>
      <c r="E45" s="3">
        <v>28</v>
      </c>
      <c r="F45" s="3"/>
      <c r="G45" s="3">
        <v>2</v>
      </c>
      <c r="H45" s="7">
        <f t="shared" si="4"/>
        <v>2</v>
      </c>
    </row>
    <row r="46" spans="1:13" ht="17.25" thickBot="1" x14ac:dyDescent="0.3">
      <c r="A46" s="1" t="s">
        <v>102</v>
      </c>
      <c r="B46" s="2" t="s">
        <v>103</v>
      </c>
      <c r="C46" s="3" t="s">
        <v>1</v>
      </c>
      <c r="D46" s="3">
        <v>30</v>
      </c>
      <c r="E46" s="3">
        <v>28</v>
      </c>
      <c r="F46" s="3"/>
      <c r="G46" s="3">
        <v>2</v>
      </c>
      <c r="H46" s="7">
        <f t="shared" si="4"/>
        <v>2</v>
      </c>
    </row>
    <row r="47" spans="1:13" ht="17.25" thickBot="1" x14ac:dyDescent="0.3">
      <c r="A47" s="1" t="s">
        <v>104</v>
      </c>
      <c r="B47" s="2" t="s">
        <v>105</v>
      </c>
      <c r="C47" s="3" t="s">
        <v>1</v>
      </c>
      <c r="D47" s="3">
        <v>30</v>
      </c>
      <c r="E47" s="3">
        <v>28</v>
      </c>
      <c r="F47" s="3"/>
      <c r="G47" s="3">
        <v>2</v>
      </c>
      <c r="H47" s="7">
        <f t="shared" si="4"/>
        <v>2</v>
      </c>
    </row>
    <row r="48" spans="1:13" ht="17.25" thickBot="1" x14ac:dyDescent="0.3">
      <c r="A48" s="1" t="s">
        <v>106</v>
      </c>
      <c r="B48" s="2" t="s">
        <v>107</v>
      </c>
      <c r="C48" s="3" t="s">
        <v>1</v>
      </c>
      <c r="D48" s="3">
        <v>30</v>
      </c>
      <c r="E48" s="3">
        <v>28</v>
      </c>
      <c r="F48" s="3"/>
      <c r="G48" s="3">
        <v>2</v>
      </c>
      <c r="H48" s="7">
        <f t="shared" si="4"/>
        <v>2</v>
      </c>
    </row>
    <row r="49" spans="1:13" ht="17.25" thickBot="1" x14ac:dyDescent="0.3">
      <c r="A49" s="1" t="s">
        <v>108</v>
      </c>
      <c r="B49" s="2" t="s">
        <v>109</v>
      </c>
      <c r="C49" s="3" t="s">
        <v>2</v>
      </c>
      <c r="D49" s="3">
        <v>90</v>
      </c>
      <c r="E49" s="3"/>
      <c r="F49" s="3">
        <v>88</v>
      </c>
      <c r="G49" s="3">
        <v>2</v>
      </c>
      <c r="H49" s="7">
        <f t="shared" si="4"/>
        <v>3</v>
      </c>
    </row>
    <row r="50" spans="1:13" ht="17.25" thickBot="1" x14ac:dyDescent="0.3">
      <c r="A50" s="1" t="s">
        <v>110</v>
      </c>
      <c r="B50" s="2" t="s">
        <v>111</v>
      </c>
      <c r="C50" s="3" t="s">
        <v>2</v>
      </c>
      <c r="D50" s="3">
        <v>90</v>
      </c>
      <c r="E50" s="3"/>
      <c r="F50" s="3">
        <v>88</v>
      </c>
      <c r="G50" s="3">
        <v>2</v>
      </c>
      <c r="H50" s="7">
        <f t="shared" si="4"/>
        <v>3</v>
      </c>
    </row>
    <row r="51" spans="1:13" ht="17.25" thickBot="1" x14ac:dyDescent="0.3">
      <c r="A51" s="1" t="s">
        <v>112</v>
      </c>
      <c r="B51" s="2" t="s">
        <v>113</v>
      </c>
      <c r="C51" s="3" t="s">
        <v>3</v>
      </c>
      <c r="D51" s="3">
        <v>45</v>
      </c>
      <c r="E51" s="3"/>
      <c r="F51" s="3">
        <v>45</v>
      </c>
      <c r="G51" s="3"/>
      <c r="H51" s="7">
        <f t="shared" si="4"/>
        <v>1</v>
      </c>
    </row>
    <row r="52" spans="1:13" ht="17.25" thickBot="1" x14ac:dyDescent="0.3">
      <c r="A52" s="1" t="s">
        <v>114</v>
      </c>
      <c r="B52" s="2" t="s">
        <v>4</v>
      </c>
      <c r="C52" s="3" t="s">
        <v>7</v>
      </c>
      <c r="D52" s="3">
        <v>270</v>
      </c>
      <c r="E52" s="3"/>
      <c r="F52" s="3">
        <v>270</v>
      </c>
      <c r="G52" s="3"/>
      <c r="H52" s="7">
        <f t="shared" si="4"/>
        <v>6</v>
      </c>
    </row>
    <row r="53" spans="1:13" ht="18" thickBot="1" x14ac:dyDescent="0.3">
      <c r="A53" s="20" t="s">
        <v>115</v>
      </c>
      <c r="B53" s="21" t="s">
        <v>5</v>
      </c>
      <c r="C53" s="22">
        <v>4</v>
      </c>
      <c r="D53" s="22">
        <v>90</v>
      </c>
      <c r="E53" s="22">
        <v>28</v>
      </c>
      <c r="F53" s="22">
        <v>58</v>
      </c>
      <c r="G53" s="22">
        <v>4</v>
      </c>
      <c r="I53" s="7">
        <f>SUM(H54:H55)</f>
        <v>4</v>
      </c>
      <c r="J53" s="7">
        <f>SUM(D54:D55)</f>
        <v>90</v>
      </c>
      <c r="K53" s="7">
        <f t="shared" ref="K53:M53" si="8">SUM(E54:E55)</f>
        <v>28</v>
      </c>
      <c r="L53" s="7">
        <f t="shared" si="8"/>
        <v>58</v>
      </c>
      <c r="M53" s="7">
        <f t="shared" si="8"/>
        <v>4</v>
      </c>
    </row>
    <row r="54" spans="1:13" ht="17.25" thickBot="1" x14ac:dyDescent="0.3">
      <c r="A54" s="23" t="s">
        <v>116</v>
      </c>
      <c r="B54" s="24" t="s">
        <v>117</v>
      </c>
      <c r="C54" s="25" t="s">
        <v>1</v>
      </c>
      <c r="D54" s="25">
        <v>30</v>
      </c>
      <c r="E54" s="25">
        <v>28</v>
      </c>
      <c r="F54" s="25"/>
      <c r="G54" s="25">
        <v>2</v>
      </c>
      <c r="H54" s="7">
        <f t="shared" si="4"/>
        <v>2</v>
      </c>
    </row>
    <row r="55" spans="1:13" ht="33.75" thickBot="1" x14ac:dyDescent="0.3">
      <c r="A55" s="23" t="s">
        <v>118</v>
      </c>
      <c r="B55" s="24" t="s">
        <v>119</v>
      </c>
      <c r="C55" s="25" t="s">
        <v>120</v>
      </c>
      <c r="D55" s="25">
        <v>60</v>
      </c>
      <c r="E55" s="25"/>
      <c r="F55" s="25">
        <v>58</v>
      </c>
      <c r="G55" s="25">
        <v>2</v>
      </c>
      <c r="H55" s="7">
        <f t="shared" si="4"/>
        <v>2</v>
      </c>
    </row>
    <row r="56" spans="1:13" ht="17.25" thickBot="1" x14ac:dyDescent="0.3">
      <c r="A56" s="23" t="s">
        <v>121</v>
      </c>
      <c r="B56" s="24" t="s">
        <v>122</v>
      </c>
      <c r="C56" s="25" t="s">
        <v>1</v>
      </c>
      <c r="D56" s="25">
        <v>30</v>
      </c>
      <c r="E56" s="25">
        <v>28</v>
      </c>
      <c r="F56" s="25"/>
      <c r="G56" s="25">
        <v>2</v>
      </c>
      <c r="H56" s="7">
        <f t="shared" si="4"/>
        <v>2</v>
      </c>
    </row>
    <row r="57" spans="1:13" x14ac:dyDescent="0.25">
      <c r="A57" s="26" t="s">
        <v>123</v>
      </c>
      <c r="B57" s="27" t="s">
        <v>124</v>
      </c>
      <c r="C57" s="28" t="s">
        <v>120</v>
      </c>
      <c r="D57" s="28">
        <v>60</v>
      </c>
      <c r="E57" s="28"/>
      <c r="F57" s="28">
        <v>58</v>
      </c>
      <c r="G57" s="28">
        <v>2</v>
      </c>
      <c r="H57" s="7">
        <f t="shared" si="4"/>
        <v>2</v>
      </c>
    </row>
    <row r="58" spans="1:13" ht="17.25" thickBot="1" x14ac:dyDescent="0.3">
      <c r="A58" s="29"/>
      <c r="B58" s="30" t="s">
        <v>22</v>
      </c>
      <c r="C58" s="31">
        <v>139</v>
      </c>
      <c r="D58" s="31">
        <v>2490</v>
      </c>
      <c r="E58" s="31">
        <v>1622</v>
      </c>
      <c r="F58" s="31">
        <v>778</v>
      </c>
      <c r="G58" s="31">
        <v>90</v>
      </c>
      <c r="I58" s="7">
        <f>I32+I13+I4</f>
        <v>139</v>
      </c>
      <c r="J58" s="7">
        <f t="shared" ref="J58:M58" si="9">J32+J13+J4</f>
        <v>2490</v>
      </c>
      <c r="K58" s="7">
        <f t="shared" si="9"/>
        <v>1622</v>
      </c>
      <c r="L58" s="7">
        <f t="shared" si="9"/>
        <v>778</v>
      </c>
      <c r="M58" s="7">
        <f t="shared" si="9"/>
        <v>90</v>
      </c>
    </row>
  </sheetData>
  <sortState ref="A1:J70">
    <sortCondition ref="B1:B70"/>
  </sortState>
  <mergeCells count="6">
    <mergeCell ref="A1:A3"/>
    <mergeCell ref="B1:B3"/>
    <mergeCell ref="C1:C3"/>
    <mergeCell ref="D1:G1"/>
    <mergeCell ref="D2:D3"/>
    <mergeCell ref="E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QTDN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2019-05-08T11:31:35Z</dcterms:created>
  <dcterms:modified xsi:type="dcterms:W3CDTF">2019-05-10T11:04:19Z</dcterms:modified>
</cp:coreProperties>
</file>